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2\202502 ต่างจังหวัด\"/>
    </mc:Choice>
  </mc:AlternateContent>
  <xr:revisionPtr revIDLastSave="0" documentId="8_{6EE30FB6-0752-4E49-9BBA-91FEB197233C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<sst xmlns="http://schemas.openxmlformats.org/spreadsheetml/2006/main" count="1070" uniqueCount="562">
  <si>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</si>
  <si>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</si>
  <si>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</si>
  <si>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</si>
  <si>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</si>
  <si>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</si>
  <si>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</si>
  <si>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</si>
  <si>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</si>
  <si>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</si>
  <si>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</si>
  <si>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</si>
  <si>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</si>
  <si>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</si>
  <si>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</si>
  <si>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</si>
  <si>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</si>
  <si>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</si>
  <si>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</si>
  <si>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</si>
  <si>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</si>
  <si>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</si>
  <si>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</si>
  <si>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</si>
  <si>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</si>
  <si>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</si>
  <si>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</si>
  <si>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</si>
  <si>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</si>
  <si>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</si>
  <si>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</si>
  <si>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</si>
  <si>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</si>
  <si>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</si>
  <si>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</si>
  <si>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</si>
  <si>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</si>
  <si>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</si>
  <si>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</si>
  <si>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</si>
  <si>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</si>
  <si>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</si>
  <si>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</si>
  <si>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</si>
  <si>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</si>
  <si>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</si>
  <si>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</si>
  <si>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</si>
  <si>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</si>
  <si>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</si>
  <si>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</si>
  <si>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</si>
  <si>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</si>
  <si>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</si>
  <si>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</si>
  <si>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</si>
  <si>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</si>
  <si>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</si>
  <si>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</si>
  <si>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</si>
  <si>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</si>
  <si>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</si>
  <si>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</si>
  <si>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</si>
  <si>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</si>
  <si>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</si>
  <si>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</si>
  <si>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</si>
  <si>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</si>
  <si>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</si>
  <si>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</si>
  <si>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</si>
  <si>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</si>
  <si>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</si>
  <si>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</si>
  <si>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</si>
  <si>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</si>
  <si>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</si>
  <si>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</si>
  <si>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</si>
  <si>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</si>
  <si>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</si>
  <si>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</si>
  <si>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</si>
  <si>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</si>
  <si>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</si>
  <si>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</si>
  <si>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</si>
  <si>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</si>
  <si>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</si>
  <si>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</si>
  <si>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</si>
  <si>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</si>
  <si>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</si>
  <si>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</si>
  <si>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</si>
  <si>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</si>
  <si>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</si>
  <si>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</si>
  <si>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</si>
  <si>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</si>
  <si>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</si>
  <si>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</si>
  <si>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</si>
  <si>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</si>
  <si>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</si>
  <si>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</si>
  <si>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</si>
  <si>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</si>
  <si>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</si>
  <si>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</si>
  <si>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</si>
  <si>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</si>
  <si>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</si>
  <si>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</si>
  <si>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</si>
  <si>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</si>
  <si>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</si>
  <si>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</si>
  <si>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</si>
  <si>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</si>
  <si>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</si>
  <si>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</si>
  <si>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</si>
  <si>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</si>
  <si>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</si>
  <si>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</si>
  <si>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</si>
  <si>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</si>
  <si>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</si>
  <si>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</si>
  <si>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</si>
  <si>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</si>
  <si>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</si>
  <si>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</si>
  <si>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</si>
  <si>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</si>
  <si>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</si>
  <si>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</si>
  <si>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</si>
  <si>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</si>
  <si>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</si>
  <si>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</si>
  <si>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</si>
  <si>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</si>
  <si>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</si>
  <si>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</si>
  <si>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</si>
  <si>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</si>
  <si>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</si>
  <si>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</si>
  <si>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</si>
  <si>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</si>
  <si>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</si>
  <si>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</si>
  <si>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</si>
  <si>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</si>
  <si>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</si>
  <si>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</si>
  <si>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</si>
  <si>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</si>
  <si>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</si>
  <si>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</si>
  <si>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</si>
  <si>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</si>
  <si>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</si>
  <si>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</si>
  <si>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</si>
  <si>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</si>
  <si>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</si>
  <si>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</si>
  <si>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</si>
  <si>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</si>
  <si>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</si>
  <si>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</si>
  <si>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</si>
  <si>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</si>
  <si>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</si>
  <si>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</si>
  <si>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</si>
  <si>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</si>
  <si>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</si>
  <si>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</si>
  <si>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</si>
  <si>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</si>
  <si>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</si>
  <si>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</si>
  <si>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</si>
  <si>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</si>
  <si>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</si>
  <si>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</si>
  <si>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</si>
  <si>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</si>
  <si>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</si>
  <si>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</si>
  <si>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</si>
  <si>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</si>
  <si>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</si>
  <si>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</si>
  <si>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</si>
  <si>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</si>
  <si>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</si>
  <si>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</si>
  <si>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</si>
  <si>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</si>
  <si>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</si>
  <si>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</si>
  <si>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</si>
  <si>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</si>
  <si>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</si>
  <si>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</si>
  <si>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</si>
  <si>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</si>
  <si>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</si>
  <si>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</si>
  <si>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</si>
  <si>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</si>
  <si>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</si>
  <si>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</si>
  <si>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</si>
  <si>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</si>
  <si>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</si>
  <si>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</si>
  <si>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</si>
  <si>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</si>
  <si>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</si>
  <si>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</si>
  <si>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</si>
  <si>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</si>
  <si>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</si>
  <si>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</si>
  <si>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</si>
  <si>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</si>
  <si>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</si>
  <si>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</si>
  <si>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</si>
  <si>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</si>
  <si>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</si>
  <si>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</si>
  <si>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</si>
  <si>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</si>
  <si>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</si>
  <si>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</si>
  <si>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</si>
  <si>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</si>
  <si>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</si>
  <si>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</si>
  <si>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</si>
  <si>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</si>
  <si>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</si>
  <si>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</si>
  <si>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</si>
  <si>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</si>
  <si>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</si>
  <si>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</si>
  <si>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</si>
  <si>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</si>
  <si>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</si>
  <si>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</si>
  <si>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</si>
  <si>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</si>
  <si>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</si>
  <si>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</si>
  <si>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</si>
  <si>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</si>
  <si>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</si>
  <si>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</si>
  <si>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</si>
  <si>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</si>
  <si>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</si>
  <si>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</si>
  <si>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</si>
  <si>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</si>
  <si>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</si>
  <si>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</si>
  <si>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</si>
  <si>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</si>
  <si>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</si>
  <si>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</si>
  <si>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</si>
  <si>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</si>
  <si>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</si>
  <si>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</si>
  <si>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</si>
  <si>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</si>
  <si>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</si>
  <si>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</si>
  <si>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</si>
  <si>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</si>
  <si>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</si>
  <si>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</si>
  <si>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</si>
  <si>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</si>
  <si>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</si>
  <si>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</si>
  <si>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</si>
  <si>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</si>
  <si>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</si>
  <si>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</si>
  <si>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</si>
  <si>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</si>
  <si>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</si>
  <si>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</si>
  <si>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</si>
  <si>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</si>
  <si>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</si>
  <si>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</si>
  <si>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</si>
  <si>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</si>
  <si>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</si>
  <si>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</si>
  <si>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</si>
  <si>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</si>
  <si>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</si>
  <si>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</si>
  <si>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</si>
  <si>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</si>
  <si>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</si>
  <si>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</si>
  <si>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</si>
  <si>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</si>
  <si>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</si>
  <si>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</si>
  <si>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</si>
  <si>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</si>
  <si>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</si>
  <si>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</si>
  <si>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</si>
  <si>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</si>
  <si>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</si>
  <si>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</si>
  <si>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</si>
  <si>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</si>
  <si>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</si>
  <si>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</si>
  <si>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</si>
  <si>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</si>
  <si>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</si>
  <si>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</si>
  <si>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</si>
  <si>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</si>
  <si>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</si>
  <si>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</si>
  <si>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</si>
  <si>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</si>
  <si>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</si>
  <si>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</si>
  <si>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</si>
  <si>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</si>
  <si>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</si>
  <si>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</si>
  <si>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</si>
  <si>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</si>
  <si>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</si>
  <si>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</si>
  <si>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</si>
  <si>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</si>
  <si>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</si>
  <si>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</si>
  <si>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</si>
  <si>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</si>
  <si>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</si>
  <si>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</si>
  <si>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</si>
  <si>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</si>
  <si>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</si>
  <si>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</si>
  <si>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</si>
  <si>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</si>
  <si>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</si>
  <si>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</si>
  <si>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</si>
  <si>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</si>
  <si>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</si>
  <si>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</si>
  <si>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</si>
  <si>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</si>
  <si>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</si>
  <si>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</si>
  <si>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</si>
  <si>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</si>
  <si>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</si>
  <si>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</si>
  <si>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</si>
  <si>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</si>
  <si>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</si>
  <si>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</si>
  <si>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</si>
  <si>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</si>
  <si>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</si>
  <si>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</si>
  <si>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</si>
  <si>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</si>
  <si>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</si>
  <si>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</si>
  <si>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</si>
  <si>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</si>
  <si>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</si>
  <si>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</si>
  <si>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</si>
  <si>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</si>
  <si>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</si>
  <si>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</si>
  <si>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</si>
  <si>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</si>
  <si>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</si>
  <si>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</si>
  <si>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</si>
  <si>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</si>
  <si>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</si>
  <si>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</si>
  <si>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</si>
  <si>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</si>
  <si>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</si>
  <si>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</si>
  <si>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</si>
  <si>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</si>
  <si>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</si>
  <si>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</si>
  <si>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</si>
  <si>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</si>
  <si>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</si>
  <si>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</si>
  <si>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</si>
  <si>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</si>
  <si>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</si>
  <si>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</si>
  <si>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</si>
  <si>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</si>
  <si>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</si>
  <si>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</si>
  <si>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</si>
  <si>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</si>
  <si>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</si>
  <si>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</si>
  <si>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</si>
  <si>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</si>
  <si>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</si>
  <si>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</si>
  <si>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</si>
  <si>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</si>
  <si>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</si>
  <si>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</si>
  <si>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</si>
  <si>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</si>
  <si>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</si>
  <si>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</si>
  <si>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</si>
  <si>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</si>
  <si>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</si>
  <si>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</si>
  <si>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</si>
  <si>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</si>
  <si>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</si>
  <si>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</si>
  <si>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</si>
  <si>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</si>
  <si>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</si>
  <si>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</si>
  <si>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</si>
  <si>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</si>
  <si>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</si>
  <si>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</si>
  <si>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</si>
  <si>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</si>
  <si>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</si>
  <si>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</si>
  <si>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</si>
  <si>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</si>
  <si>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</si>
  <si>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</si>
  <si>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</si>
  <si>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</si>
  <si>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</si>
  <si>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</si>
  <si>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</si>
  <si>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</si>
  <si>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</si>
  <si>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</si>
  <si>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</si>
  <si>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</si>
  <si>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</si>
  <si>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</si>
  <si>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</si>
  <si>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</si>
  <si>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</si>
  <si>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</si>
  <si>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</si>
  <si>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</si>
  <si>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</si>
  <si>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</si>
  <si>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</si>
  <si>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</si>
  <si>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</si>
  <si>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</si>
  <si>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</si>
  <si>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</si>
  <si>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</si>
  <si>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</si>
  <si>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</si>
  <si>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</si>
  <si>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</si>
  <si>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</si>
  <si>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</si>
  <si>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</si>
  <si>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</si>
  <si>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</si>
  <si>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</si>
  <si>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</si>
  <si>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</si>
  <si>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</si>
  <si>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</si>
  <si>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</si>
  <si>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</si>
  <si>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</si>
  <si>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</si>
  <si>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</si>
  <si>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</si>
  <si>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</si>
  <si>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</si>
  <si>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</si>
  <si>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</si>
  <si>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</si>
  <si>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</si>
  <si>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</si>
  <si>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</si>
  <si>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</si>
  <si>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</si>
  <si>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</si>
  <si>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</si>
  <si>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</si>
  <si>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</si>
  <si>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</si>
  <si>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</si>
  <si>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</si>
  <si>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</si>
  <si>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</si>
  <si>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</si>
  <si>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</si>
  <si>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</si>
  <si>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</si>
  <si>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</si>
  <si>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</si>
  <si>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</si>
  <si>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</si>
  <si>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</si>
  <si>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</si>
  <si>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</si>
  <si>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</si>
  <si>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</si>
  <si>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</si>
  <si>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</si>
  <si>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</si>
  <si>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</si>
  <si>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คุณมะเดี่ยว</t>
  </si>
  <si>
    <t>เดอะ เภรี โฮเต็ล เขาใหญ่</t>
  </si>
  <si>
    <t xml:space="preserve">เปิดเคสสำรวจให้บริการเคเบิลทีวี HLS To DVB-T </t>
  </si>
  <si>
    <t xml:space="preserve">มี 2 อาคาร อาคารละ 24 ห้อง และมีอีก 8 วิลล่า </t>
  </si>
  <si>
    <t>เดิมใช้ทรู</t>
  </si>
  <si>
    <t>https://maps.app.goo.gl/W19ADsoitmxvwPvc6</t>
  </si>
  <si>
    <t>084-130-3315</t>
  </si>
  <si>
    <t>327-330 หมู่ที่ 9 ถนนกุดคล้า ตำบลพญาเย็น อำเภอปากช่อง นครราชสีมา 30320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</si>
</sst>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357976</xdr:colOff>
      <xdr:row>22</xdr:row>
      <xdr:rowOff>270436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A12F17-AF6E-4098-8B04-4CF3C7431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625741" cy="69043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W19ADsoitmxvwPvc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60" zoomScaleNormal="60" zoomScaleSheetLayoutView="85" workbookViewId="0">
      <selection activeCell="D13" sqref="D13:O13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536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45693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e">
        <f>VLOOKUP(C5,'Ref2'!B4:G31,6,0)</f>
        <v>#N/A</v>
      </c>
      <c r="I4" s="144"/>
      <c r="J4" s="144"/>
      <c r="K4" s="73" t="s">
        <v>248</v>
      </c>
      <c r="L4" s="74" t="e">
        <f>VLOOKUP(C5,'Ref2'!B4:H31,7,0)</f>
        <v>#N/A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84</v>
      </c>
      <c r="D5" s="146"/>
      <c r="E5" s="146"/>
      <c r="F5" s="143" t="s">
        <v>119</v>
      </c>
      <c r="G5" s="143"/>
      <c r="H5" s="144" t="e">
        <f>VLOOKUP(C5,'Ref2'!B4:C31,2,0)</f>
        <v>#N/A</v>
      </c>
      <c r="I5" s="144"/>
      <c r="J5" s="144"/>
      <c r="K5" s="73" t="s">
        <v>257</v>
      </c>
      <c r="L5" s="74" t="e">
        <f>VLOOKUP(C5,'Ref2'!B4:F31,5,0)</f>
        <v>#N/A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นอกโครงข่าย</v>
      </c>
      <c r="D6" s="144"/>
      <c r="E6" s="144"/>
      <c r="F6" s="143" t="s">
        <v>253</v>
      </c>
      <c r="G6" s="143"/>
      <c r="H6" s="144" t="e">
        <f>VLOOKUP(C5,'Ref2'!B4:C31,2,0)</f>
        <v>#N/A</v>
      </c>
      <c r="I6" s="144"/>
      <c r="J6" s="144"/>
      <c r="K6" s="73" t="s">
        <v>258</v>
      </c>
      <c r="L6" s="74" t="e">
        <f>VLOOKUP(C5,'Ref2'!B4:D31,3,0)</f>
        <v>#N/A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9.4" customHeight="1">
      <c r="A11" s="82">
        <v>1</v>
      </c>
      <c r="B11" s="200" t="s">
        <v>8</v>
      </c>
      <c r="C11" s="201"/>
      <c r="D11" s="218" t="s">
        <v>555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561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559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554</v>
      </c>
      <c r="E14" s="138"/>
      <c r="F14" s="138"/>
      <c r="G14" s="138"/>
      <c r="H14" s="84" t="s">
        <v>403</v>
      </c>
      <c r="I14" s="142" t="s">
        <v>560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2</v>
      </c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66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556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557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 t="s">
        <v>558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FE499096-8F00-4BEE-B714-0C0F2B7E361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2025-02-05T10:05:58Z</dcterms:modified>
  <cp:category/>
  <cp:contentStatus/>
</cp:coreProperties>
</file>